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crapper\1402-10-06\"/>
    </mc:Choice>
  </mc:AlternateContent>
  <xr:revisionPtr revIDLastSave="0" documentId="13_ncr:1_{FCA6F24B-1A62-47DB-A5B4-D956E85B1D1E}" xr6:coauthVersionLast="47" xr6:coauthVersionMax="47" xr10:uidLastSave="{00000000-0000-0000-0000-000000000000}"/>
  <bookViews>
    <workbookView xWindow="16120" yWindow="690" windowWidth="21690" windowHeight="20270" tabRatio="721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781" i="6" l="1"/>
  <c r="O78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<sst xmlns="http://schemas.openxmlformats.org/spreadsheetml/2006/main" count="921" uniqueCount="228">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</sst>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81" totalsRowCount="1" headerRowDxfId="32" dataDxfId="31" totalsRowDxfId="30">
  <autoFilter ref="A1:O780" xr:uid="{00000000-0009-0000-0100-000002000000}"/>
  <tableColumns count="15">
    <tableColumn id="1" xr3:uid="{4F188707-651D-40E0-A900-DC86C83203C6}" name="تاریخ" totalsRowLabel="Total" dataDxfId="29" totalsRowDxfId="28"/>
    <tableColumn id="4" xr3:uid="{62882EBB-259C-4ECE-98AA-3276D377919C}" name="ارزش معاملات" dataDxfId="27" totalsRowDxfId="26"/>
    <tableColumn id="5" xr3:uid="{BF856CB8-BD97-430B-9F57-75FB99029EB1}" name="صف خرید" dataDxfId="25" totalsRowDxfId="24"/>
    <tableColumn id="6" xr3:uid="{4FA6D717-DD73-4DC3-B78B-7294C03675BF}" name="صف فروش " dataDxfId="23" totalsRowDxfId="22"/>
    <tableColumn id="7" xr3:uid="{711A5EA2-98ED-4601-A79C-165AAB8771BE}" name="سرانه خرید" dataDxfId="21" totalsRowDxfId="20"/>
    <tableColumn id="8" xr3:uid="{0A1D605C-8500-4645-8FB7-984306B29ED5}" name="سرانه فروش" dataDxfId="19" totalsRowDxfId="18"/>
    <tableColumn id="9" xr3:uid="{842930B4-1573-4048-A716-08A33C67D899}" name="اختلاف" dataDxfId="17" totalsRowDxfId="16"/>
    <tableColumn id="10" xr3:uid="{D00DA3F6-10C5-4802-AF80-0F107A1E0462}" name="نسبت صف خرید به فروش" dataDxfId="15" totalsRowDxfId="14"/>
    <tableColumn id="11" xr3:uid="{9E91079F-0460-439F-A654-6F296D8C85E9}" name="ورود و خروج درآمد ثابت" dataDxfId="13" totalsRowDxfId="12"/>
    <tableColumn id="12" xr3:uid="{266F5C7F-C6B0-41E9-B189-FFCDE1399D40}" name="ورود و خروج سهام" totalsRowFunction="sum" dataDxfId="11" totalsRowDxfId="10"/>
    <tableColumn id="13" xr3:uid="{B1512876-B2CD-4FA2-9500-CEC3A3ED4012}" name="هفته اخیر" dataDxfId="9" totalsRowDxfId="8"/>
    <tableColumn id="14" xr3:uid="{172F3466-578C-4D9F-A8C1-1AF2A2956E05}" name="ماه اخیر" dataDxfId="7" totalsRowDxfId="6"/>
    <tableColumn id="15" xr3:uid="{4C5218DC-EB20-4B3D-8372-9FE75F5B7ACA}" name="سه ماه اخیر" dataDxfId="5" totalsRowDxfId="4"/>
    <tableColumn id="16" xr3:uid="{A5B0B185-B387-4FAF-B1DC-9AF0B652FCB7}" name="شش ماه اخیر" dataDxfId="3" totalsRowDxfId="2"/>
    <tableColumn id="17" xr3:uid="{16D29ECF-4CF2-402C-A87F-5319D0527507}" name="سال اخیر" totalsRowFunction="sum" dataDxfId="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01"/>
  <sheetViews>
    <sheetView rightToLeft="1" zoomScale="60" zoomScaleNormal="60" workbookViewId="0">
      <pane ySplit="1" topLeftCell="A686" activePane="bottomLeft" state="frozen"/>
      <selection pane="bottomLeft" activeCell="L696" sqref="L696"/>
    </sheetView>
  </sheetViews>
  <sheetFormatPr defaultColWidth="8.6640625" defaultRowHeight="20"/>
  <cols>
    <col min="1" max="1" width="5.58203125" style="22" hidden="1" customWidth="1"/>
    <col min="2" max="2" width="4.5820312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8203125" style="23" customWidth="1"/>
    <col min="14" max="14" width="10.4140625" style="23" customWidth="1"/>
    <col min="15" max="15" width="10.6640625" style="23" customWidth="1"/>
    <col min="16" max="16" width="11" style="23" customWidth="1"/>
    <col min="17" max="17" width="10.75" style="23" customWidth="1"/>
    <col min="18" max="18" width="10.6640625" style="23" customWidth="1"/>
    <col min="19" max="22" width="11" style="23" customWidth="1"/>
    <col min="23" max="23" width="10.4140625" style="23" customWidth="1"/>
    <col min="24" max="24" width="10.25" style="23" customWidth="1"/>
    <col min="25" max="25" width="11" style="23" customWidth="1"/>
    <col min="26" max="27" width="11" style="12" customWidth="1"/>
    <col min="28" max="28" width="12.914062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5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1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1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1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1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1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1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1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1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1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1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1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1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1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1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5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5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5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5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5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5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5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5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5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5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5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5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5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5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5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5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5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5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5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5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5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5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5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5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5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5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5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5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5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5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5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5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5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5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5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5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5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5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5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5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5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5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5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5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5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5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5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5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5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5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5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5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5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5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5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5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5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5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5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5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5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5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5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5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5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5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5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5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5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5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5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5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5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5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5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5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5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5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5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5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5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5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5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5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5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5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5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5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5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5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5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5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5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5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5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5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5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5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5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5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5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5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5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5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5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5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4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4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4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4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4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4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4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4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4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4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4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4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4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4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4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4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4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4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4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4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4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4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4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4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4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4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4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4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4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4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4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4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4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4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5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5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5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5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5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5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5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5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5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5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5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5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5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5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75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75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75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75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75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75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75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75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75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75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75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75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75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75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75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75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75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75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75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75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75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75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75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75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75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75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75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75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75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75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75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75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75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75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75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75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75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75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75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75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75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75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75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75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75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75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75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75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75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75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75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75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75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75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75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75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75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75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75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75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75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75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75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75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75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75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75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75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75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75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75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75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75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75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75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75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75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75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75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75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75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75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75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75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75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75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75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75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5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5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42.5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1">
        <v>156.30000000000001</v>
      </c>
      <c r="Q697" s="1">
        <v>272.5</v>
      </c>
      <c r="R697" s="1">
        <v>37.799999999999997</v>
      </c>
      <c r="S697" s="1">
        <v>219.3</v>
      </c>
      <c r="T697" s="1">
        <v>95.2</v>
      </c>
      <c r="U697" s="1">
        <v>53.5</v>
      </c>
      <c r="V697" s="1">
        <v>19.2</v>
      </c>
      <c r="W697" s="1">
        <v>68.900000000000006</v>
      </c>
      <c r="X697" s="1">
        <v>130.6</v>
      </c>
      <c r="Y697" s="1">
        <v>82.4</v>
      </c>
      <c r="Z697" s="3">
        <v>42.4</v>
      </c>
      <c r="AA697" s="3">
        <v>58.7</v>
      </c>
      <c r="AB697" s="3">
        <v>49.1</v>
      </c>
      <c r="AC697" s="3">
        <v>31.5</v>
      </c>
    </row>
    <row r="698" spans="4:29" ht="42.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43"/>
  <sheetViews>
    <sheetView rightToLeft="1" tabSelected="1" workbookViewId="0">
      <pane ySplit="1" topLeftCell="A130" activePane="bottomLeft" state="frozen"/>
      <selection activeCell="AA578" sqref="AA578"/>
      <selection pane="bottomLeft" activeCell="H140" sqref="H140"/>
    </sheetView>
  </sheetViews>
  <sheetFormatPr defaultColWidth="8.6640625" defaultRowHeight="14"/>
  <cols>
    <col min="1" max="1" width="12.4140625" style="13" customWidth="1"/>
    <col min="2" max="2" width="13.08203125" style="13" customWidth="1"/>
    <col min="3" max="3" width="12.33203125" style="13" customWidth="1"/>
    <col min="4" max="4" width="11.25" style="13" customWidth="1"/>
    <col min="5" max="5" width="10.33203125" style="13" customWidth="1"/>
    <col min="6" max="6" width="12.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9140625" style="13" customWidth="1"/>
    <col min="11" max="16384" width="8.6640625" style="13"/>
  </cols>
  <sheetData>
    <row r="1" spans="1:10" s="40" customFormat="1" ht="46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75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75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75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5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5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5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5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5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5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5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5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5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5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5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5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5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5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5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5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5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5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5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5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5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5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5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5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75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75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75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75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75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75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75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75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75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75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75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75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75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75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75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75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75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75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75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75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75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75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75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75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75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75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75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75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75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75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75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75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75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75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75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75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75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75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75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75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75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75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75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75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75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75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75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75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75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75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75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75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75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75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75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75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17.5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17.5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17.5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17.5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17.5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17.5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17.5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17.5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17.5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17.5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17.5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17.5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17.5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17.5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17.5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17.5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17.5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17.5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17.5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17.5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17.5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17.5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17.5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17.5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17.5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75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6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2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81"/>
  <sheetViews>
    <sheetView rightToLeft="1" zoomScale="140" zoomScaleNormal="140" workbookViewId="0">
      <pane ySplit="1" topLeftCell="A757" activePane="bottomLeft" state="frozen"/>
      <selection activeCell="G40" sqref="G40"/>
      <selection pane="bottomLeft" activeCell="C781" sqref="C781"/>
    </sheetView>
  </sheetViews>
  <sheetFormatPr defaultColWidth="8.9140625" defaultRowHeight="14"/>
  <cols>
    <col min="1" max="1" width="11.9140625" style="33" customWidth="1"/>
    <col min="2" max="2" width="12.08203125" style="27" customWidth="1"/>
    <col min="3" max="5" width="10.08203125" style="27" customWidth="1"/>
    <col min="6" max="6" width="12" style="27" customWidth="1"/>
    <col min="7" max="7" width="8.203125E-2" style="27" hidden="1" customWidth="1"/>
    <col min="8" max="8" width="8.203125E-2" style="34" hidden="1" customWidth="1"/>
    <col min="9" max="9" width="11.4140625" style="27" customWidth="1"/>
    <col min="10" max="10" width="13.08203125" style="27" customWidth="1"/>
    <col min="11" max="15" width="11.08203125" style="27" customWidth="1"/>
    <col min="16" max="16384" width="8.9140625" style="27"/>
  </cols>
  <sheetData>
    <row r="1" spans="1:15" s="32" customFormat="1" ht="42.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5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5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5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5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5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5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5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5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5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5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5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5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5" ht="14.5" customHeight="1">
      <c r="A781" s="33" t="s">
        <v>81</v>
      </c>
      <c r="H781" s="27"/>
      <c r="J781" s="35">
        <f>SUBTOTAL(109,Table2[ورود و خروج سهام])</f>
        <v>-191106</v>
      </c>
      <c r="O781" s="27">
        <f>SUBTOTAL(109,Table2[سال اخیر])</f>
        <v>-123785</v>
      </c>
    </row>
  </sheetData>
  <phoneticPr fontId="1" type="noConversion"/>
  <conditionalFormatting sqref="C223:C780">
    <cfRule type="cellIs" dxfId="48" priority="2" operator="greaterThan">
      <formula>0</formula>
    </cfRule>
  </conditionalFormatting>
  <conditionalFormatting sqref="D223:D780">
    <cfRule type="cellIs" dxfId="47" priority="1" operator="greaterThan">
      <formula>0</formula>
    </cfRule>
  </conditionalFormatting>
  <conditionalFormatting sqref="E223:E780">
    <cfRule type="cellIs" dxfId="46" priority="8" operator="greaterThan">
      <formula>0</formula>
    </cfRule>
  </conditionalFormatting>
  <conditionalFormatting sqref="F223:F780">
    <cfRule type="cellIs" dxfId="45" priority="7" operator="greaterThan">
      <formula>0</formula>
    </cfRule>
  </conditionalFormatting>
  <conditionalFormatting sqref="G1:G250">
    <cfRule type="cellIs" dxfId="44" priority="51" operator="lessThan">
      <formula>0</formula>
    </cfRule>
    <cfRule type="cellIs" dxfId="43" priority="52" operator="greaterThan">
      <formula>0</formula>
    </cfRule>
  </conditionalFormatting>
  <conditionalFormatting sqref="G782:G1048576">
    <cfRule type="cellIs" dxfId="42" priority="55" operator="lessThan">
      <formula>0</formula>
    </cfRule>
    <cfRule type="cellIs" dxfId="41" priority="56" operator="greaterThan">
      <formula>0</formula>
    </cfRule>
  </conditionalFormatting>
  <conditionalFormatting sqref="I223">
    <cfRule type="cellIs" dxfId="40" priority="54" operator="lessThan">
      <formula>0</formula>
    </cfRule>
  </conditionalFormatting>
  <conditionalFormatting sqref="I325:I780">
    <cfRule type="cellIs" dxfId="39" priority="5" operator="lessThan">
      <formula>0</formula>
    </cfRule>
    <cfRule type="cellIs" dxfId="38" priority="6" operator="greaterThan">
      <formula>0</formula>
    </cfRule>
  </conditionalFormatting>
  <conditionalFormatting sqref="I223:J324">
    <cfRule type="cellIs" dxfId="37" priority="50" operator="greaterThan">
      <formula>0</formula>
    </cfRule>
  </conditionalFormatting>
  <conditionalFormatting sqref="I224:J324">
    <cfRule type="cellIs" dxfId="36" priority="49" operator="lessThan">
      <formula>0</formula>
    </cfRule>
  </conditionalFormatting>
  <conditionalFormatting sqref="J223">
    <cfRule type="cellIs" dxfId="35" priority="53" operator="lessThan">
      <formula>0</formula>
    </cfRule>
  </conditionalFormatting>
  <conditionalFormatting sqref="J325:J781">
    <cfRule type="cellIs" dxfId="34" priority="3" operator="lessThan">
      <formula>0</formula>
    </cfRule>
    <cfRule type="cellIs" dxfId="33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FRPC</cp:lastModifiedBy>
  <dcterms:created xsi:type="dcterms:W3CDTF">2020-12-24T06:44:09Z</dcterms:created>
  <dcterms:modified xsi:type="dcterms:W3CDTF">2023-12-27T13:11:27Z</dcterms:modified>
</cp:coreProperties>
</file>